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3" documentId="8_{BBE993BA-CB69-4FF7-AE91-6B2BAC4CB19C}" xr6:coauthVersionLast="47" xr6:coauthVersionMax="47" xr10:uidLastSave="{FE81E2EF-7190-49D8-98AB-BF097F8EBE86}"/>
  <bookViews>
    <workbookView xWindow="-24675" yWindow="-16320" windowWidth="29040" windowHeight="15720" xr2:uid="{5A39AA03-2B1B-4834-A436-CB67D1F6BEF4}"/>
  </bookViews>
  <sheets>
    <sheet name="Sheet1" sheetId="1" r:id="rId1"/>
  </sheet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7" i="1" l="1"/>
  <c r="AN7" i="1"/>
  <c r="AM7" i="1"/>
  <c r="AN8" i="1"/>
  <c r="AO8" i="1"/>
  <c r="AP8" i="1"/>
  <c r="AQ8" i="1"/>
  <c r="AR8" i="1"/>
  <c r="AS8" i="1"/>
  <c r="AT8" i="1"/>
  <c r="AU8" i="1"/>
  <c r="AV8" i="1"/>
  <c r="AW8" i="1"/>
  <c r="AM8" i="1"/>
  <c r="AM9" i="1" s="1"/>
  <c r="AL11" i="1"/>
  <c r="AL7" i="1"/>
  <c r="AM5" i="1"/>
  <c r="AN5" i="1"/>
  <c r="AO5" i="1"/>
  <c r="AQ5" i="1"/>
  <c r="AR5" i="1"/>
  <c r="AS5" i="1"/>
  <c r="AT5" i="1"/>
  <c r="AU5" i="1"/>
  <c r="AW5" i="1"/>
  <c r="AL5" i="1"/>
  <c r="AL8" i="1" s="1"/>
  <c r="AP5" i="1"/>
  <c r="AV5" i="1"/>
  <c r="AN1" i="1"/>
  <c r="AO1" i="1"/>
  <c r="AP1" i="1"/>
  <c r="AQ1" i="1"/>
  <c r="AR1" i="1"/>
  <c r="AS1" i="1"/>
  <c r="AT1" i="1" s="1"/>
  <c r="AU1" i="1" s="1"/>
  <c r="AV1" i="1" s="1"/>
  <c r="AW1" i="1" s="1"/>
  <c r="AM1" i="1"/>
  <c r="AF11" i="1"/>
  <c r="AF7" i="1"/>
  <c r="AA10" i="1"/>
  <c r="AB10" i="1"/>
  <c r="AC10" i="1"/>
  <c r="AD10" i="1"/>
  <c r="AE10" i="1"/>
  <c r="AB8" i="1"/>
  <c r="AC8" i="1"/>
  <c r="AD8" i="1"/>
  <c r="AE8" i="1"/>
  <c r="AF8" i="1"/>
  <c r="AG8" i="1"/>
  <c r="AH8" i="1"/>
  <c r="AI8" i="1"/>
  <c r="AJ8" i="1"/>
  <c r="AK8" i="1"/>
  <c r="AA8" i="1"/>
  <c r="Z8" i="1"/>
  <c r="Z9" i="1"/>
  <c r="Z10" i="1"/>
  <c r="Z11" i="1" s="1"/>
  <c r="AA11" i="1" s="1"/>
  <c r="AA7" i="1"/>
  <c r="AA9" i="1" s="1"/>
  <c r="Z7" i="1"/>
  <c r="Z5" i="1"/>
  <c r="AA5" i="1"/>
  <c r="AB5" i="1"/>
  <c r="AC5" i="1"/>
  <c r="AD5" i="1"/>
  <c r="AE5" i="1"/>
  <c r="AF5" i="1"/>
  <c r="AG5" i="1"/>
  <c r="AH5" i="1"/>
  <c r="AI5" i="1"/>
  <c r="AJ5" i="1"/>
  <c r="AK5" i="1"/>
  <c r="AA1" i="1"/>
  <c r="AB1" i="1" s="1"/>
  <c r="AC1" i="1" s="1"/>
  <c r="AD1" i="1" s="1"/>
  <c r="AE1" i="1" s="1"/>
  <c r="AF1" i="1" s="1"/>
  <c r="AG1" i="1" s="1"/>
  <c r="AH1" i="1" s="1"/>
  <c r="AI1" i="1" s="1"/>
  <c r="AJ1" i="1" s="1"/>
  <c r="AK1" i="1" s="1"/>
  <c r="T11" i="1"/>
  <c r="T7" i="1"/>
  <c r="P7" i="1"/>
  <c r="O7" i="1"/>
  <c r="N11" i="1"/>
  <c r="N8" i="1"/>
  <c r="N9" i="1" s="1"/>
  <c r="N10" i="1" s="1"/>
  <c r="O8" i="1"/>
  <c r="P8" i="1"/>
  <c r="Q8" i="1"/>
  <c r="R8" i="1"/>
  <c r="S8" i="1"/>
  <c r="T8" i="1"/>
  <c r="U8" i="1"/>
  <c r="V8" i="1"/>
  <c r="W8" i="1"/>
  <c r="X8" i="1"/>
  <c r="Y8" i="1"/>
  <c r="N5" i="1"/>
  <c r="O5" i="1"/>
  <c r="P5" i="1"/>
  <c r="Q5" i="1"/>
  <c r="R5" i="1"/>
  <c r="S5" i="1"/>
  <c r="T5" i="1"/>
  <c r="U5" i="1"/>
  <c r="V5" i="1"/>
  <c r="W5" i="1"/>
  <c r="X5" i="1"/>
  <c r="Y5" i="1"/>
  <c r="N7" i="1"/>
  <c r="O1" i="1"/>
  <c r="P1" i="1" s="1"/>
  <c r="Q1" i="1" s="1"/>
  <c r="R1" i="1" s="1"/>
  <c r="S1" i="1" s="1"/>
  <c r="T1" i="1" s="1"/>
  <c r="U1" i="1" s="1"/>
  <c r="V1" i="1" s="1"/>
  <c r="W1" i="1" s="1"/>
  <c r="X1" i="1" s="1"/>
  <c r="Y1" i="1" s="1"/>
  <c r="H10" i="1"/>
  <c r="H11" i="1" s="1"/>
  <c r="H7" i="1"/>
  <c r="H9" i="1"/>
  <c r="C8" i="1"/>
  <c r="D8" i="1"/>
  <c r="E8" i="1"/>
  <c r="F8" i="1"/>
  <c r="G8" i="1"/>
  <c r="H8" i="1"/>
  <c r="I8" i="1"/>
  <c r="J8" i="1"/>
  <c r="K8" i="1"/>
  <c r="L8" i="1"/>
  <c r="M8" i="1"/>
  <c r="B8" i="1"/>
  <c r="B9" i="1" s="1"/>
  <c r="C5" i="1"/>
  <c r="D5" i="1"/>
  <c r="E5" i="1"/>
  <c r="F5" i="1"/>
  <c r="G5" i="1"/>
  <c r="H5" i="1"/>
  <c r="I5" i="1"/>
  <c r="J5" i="1"/>
  <c r="K5" i="1"/>
  <c r="L5" i="1"/>
  <c r="M5" i="1"/>
  <c r="B5" i="1"/>
  <c r="AM10" i="1" l="1"/>
  <c r="AM11" i="1" s="1"/>
  <c r="AL9" i="1"/>
  <c r="AB11" i="1"/>
  <c r="AC11" i="1" s="1"/>
  <c r="AD11" i="1" s="1"/>
  <c r="AE11" i="1" s="1"/>
  <c r="AB7" i="1"/>
  <c r="AB9" i="1" s="1"/>
  <c r="AA12" i="1"/>
  <c r="Z12" i="1"/>
  <c r="N12" i="1"/>
  <c r="O9" i="1"/>
  <c r="I7" i="1"/>
  <c r="B10" i="1"/>
  <c r="B11" i="1" s="1"/>
  <c r="C7" i="1"/>
  <c r="C9" i="1" s="1"/>
  <c r="AM12" i="1" l="1"/>
  <c r="AN9" i="1" s="1"/>
  <c r="AO7" i="1" s="1"/>
  <c r="AL10" i="1"/>
  <c r="AL12" i="1" s="1"/>
  <c r="AC7" i="1"/>
  <c r="AC9" i="1" s="1"/>
  <c r="AB12" i="1"/>
  <c r="O10" i="1"/>
  <c r="O11" i="1" s="1"/>
  <c r="O12" i="1"/>
  <c r="P9" i="1" s="1"/>
  <c r="Q7" i="1" s="1"/>
  <c r="D7" i="1"/>
  <c r="D9" i="1" s="1"/>
  <c r="C10" i="1"/>
  <c r="C11" i="1"/>
  <c r="B12" i="1"/>
  <c r="AN10" i="1" l="1"/>
  <c r="AN11" i="1" s="1"/>
  <c r="AD7" i="1"/>
  <c r="AD9" i="1" s="1"/>
  <c r="AC12" i="1"/>
  <c r="P10" i="1"/>
  <c r="P11" i="1"/>
  <c r="D10" i="1"/>
  <c r="D11" i="1" s="1"/>
  <c r="E7" i="1"/>
  <c r="E9" i="1" s="1"/>
  <c r="C12" i="1"/>
  <c r="AN12" i="1" l="1"/>
  <c r="AO9" i="1" s="1"/>
  <c r="AP7" i="1" s="1"/>
  <c r="AE7" i="1"/>
  <c r="AE9" i="1" s="1"/>
  <c r="AD12" i="1"/>
  <c r="P12" i="1"/>
  <c r="Q9" i="1" s="1"/>
  <c r="R7" i="1" s="1"/>
  <c r="D12" i="1"/>
  <c r="F7" i="1"/>
  <c r="F9" i="1" s="1"/>
  <c r="E10" i="1"/>
  <c r="E11" i="1" s="1"/>
  <c r="AO10" i="1" l="1"/>
  <c r="AO11" i="1" s="1"/>
  <c r="AE12" i="1"/>
  <c r="AF9" i="1"/>
  <c r="AF10" i="1" s="1"/>
  <c r="Q10" i="1"/>
  <c r="Q11" i="1" s="1"/>
  <c r="Q12" i="1"/>
  <c r="R9" i="1" s="1"/>
  <c r="S7" i="1" s="1"/>
  <c r="E12" i="1"/>
  <c r="F10" i="1"/>
  <c r="F11" i="1" s="1"/>
  <c r="G7" i="1"/>
  <c r="G9" i="1" s="1"/>
  <c r="AO12" i="1" l="1"/>
  <c r="AP9" i="1" s="1"/>
  <c r="AQ7" i="1" s="1"/>
  <c r="AF12" i="1"/>
  <c r="AG7" i="1"/>
  <c r="AG9" i="1" s="1"/>
  <c r="AG10" i="1" s="1"/>
  <c r="AG11" i="1" s="1"/>
  <c r="R10" i="1"/>
  <c r="R11" i="1"/>
  <c r="F12" i="1"/>
  <c r="G10" i="1"/>
  <c r="G11" i="1" s="1"/>
  <c r="AP10" i="1" l="1"/>
  <c r="AP11" i="1" s="1"/>
  <c r="AG12" i="1"/>
  <c r="AH7" i="1"/>
  <c r="AH9" i="1" s="1"/>
  <c r="AH10" i="1" s="1"/>
  <c r="AH11" i="1" s="1"/>
  <c r="R12" i="1"/>
  <c r="S9" i="1" s="1"/>
  <c r="G12" i="1"/>
  <c r="I9" i="1"/>
  <c r="AP12" i="1" l="1"/>
  <c r="AQ9" i="1" s="1"/>
  <c r="AH12" i="1"/>
  <c r="AI7" i="1"/>
  <c r="AI9" i="1" s="1"/>
  <c r="AI10" i="1" s="1"/>
  <c r="AI11" i="1" s="1"/>
  <c r="S10" i="1"/>
  <c r="S11" i="1" s="1"/>
  <c r="S12" i="1"/>
  <c r="T9" i="1" s="1"/>
  <c r="U7" i="1" s="1"/>
  <c r="H12" i="1"/>
  <c r="I10" i="1"/>
  <c r="I11" i="1" s="1"/>
  <c r="J7" i="1"/>
  <c r="J9" i="1" s="1"/>
  <c r="AQ10" i="1" l="1"/>
  <c r="AQ11" i="1" s="1"/>
  <c r="AQ12" i="1"/>
  <c r="AR9" i="1" s="1"/>
  <c r="AS7" i="1" s="1"/>
  <c r="AJ7" i="1"/>
  <c r="AJ9" i="1" s="1"/>
  <c r="AJ10" i="1" s="1"/>
  <c r="AJ11" i="1" s="1"/>
  <c r="AI12" i="1"/>
  <c r="T10" i="1"/>
  <c r="I12" i="1"/>
  <c r="J10" i="1"/>
  <c r="J11" i="1" s="1"/>
  <c r="K7" i="1"/>
  <c r="K9" i="1" s="1"/>
  <c r="AR10" i="1" l="1"/>
  <c r="AR11" i="1" s="1"/>
  <c r="AJ12" i="1"/>
  <c r="AK7" i="1"/>
  <c r="AK9" i="1" s="1"/>
  <c r="T12" i="1"/>
  <c r="U9" i="1" s="1"/>
  <c r="V7" i="1" s="1"/>
  <c r="J12" i="1"/>
  <c r="L7" i="1"/>
  <c r="L9" i="1" s="1"/>
  <c r="K10" i="1"/>
  <c r="K11" i="1" s="1"/>
  <c r="AR12" i="1" l="1"/>
  <c r="AS9" i="1" s="1"/>
  <c r="AT7" i="1" s="1"/>
  <c r="AK10" i="1"/>
  <c r="AK11" i="1" s="1"/>
  <c r="AK12" i="1" s="1"/>
  <c r="U10" i="1"/>
  <c r="U11" i="1" s="1"/>
  <c r="U12" i="1"/>
  <c r="V9" i="1" s="1"/>
  <c r="W7" i="1" s="1"/>
  <c r="K12" i="1"/>
  <c r="L10" i="1"/>
  <c r="L11" i="1" s="1"/>
  <c r="M7" i="1"/>
  <c r="M9" i="1" s="1"/>
  <c r="AS10" i="1" l="1"/>
  <c r="AS11" i="1" s="1"/>
  <c r="AS12" i="1"/>
  <c r="AT9" i="1" s="1"/>
  <c r="AU7" i="1" s="1"/>
  <c r="V10" i="1"/>
  <c r="V11" i="1"/>
  <c r="V12" i="1" s="1"/>
  <c r="W9" i="1" s="1"/>
  <c r="X7" i="1" s="1"/>
  <c r="L12" i="1"/>
  <c r="M10" i="1"/>
  <c r="M11" i="1" s="1"/>
  <c r="M12" i="1" s="1"/>
  <c r="AT10" i="1" l="1"/>
  <c r="AT11" i="1"/>
  <c r="W10" i="1"/>
  <c r="W11" i="1"/>
  <c r="AT12" i="1" l="1"/>
  <c r="AU9" i="1" s="1"/>
  <c r="AV7" i="1" s="1"/>
  <c r="W12" i="1"/>
  <c r="X9" i="1" s="1"/>
  <c r="Y7" i="1" s="1"/>
  <c r="AU10" i="1" l="1"/>
  <c r="AU11" i="1" s="1"/>
  <c r="AU12" i="1"/>
  <c r="AV9" i="1" s="1"/>
  <c r="AW7" i="1" s="1"/>
  <c r="X10" i="1"/>
  <c r="X11" i="1" s="1"/>
  <c r="X12" i="1" s="1"/>
  <c r="Y9" i="1" s="1"/>
  <c r="AV10" i="1" l="1"/>
  <c r="AV11" i="1"/>
  <c r="Y10" i="1"/>
  <c r="Y11" i="1" s="1"/>
  <c r="Y12" i="1" s="1"/>
  <c r="AV12" i="1" l="1"/>
  <c r="AW9" i="1" s="1"/>
  <c r="AW10" i="1" l="1"/>
  <c r="AW11" i="1" s="1"/>
  <c r="AW12" i="1"/>
</calcChain>
</file>

<file path=xl/sharedStrings.xml><?xml version="1.0" encoding="utf-8"?>
<sst xmlns="http://schemas.openxmlformats.org/spreadsheetml/2006/main" count="60" uniqueCount="24">
  <si>
    <t>DSM Revenues Collected</t>
  </si>
  <si>
    <t xml:space="preserve">DSM Expense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</si>
  <si>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</si>
  <si>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</si>
  <si>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</si>
  <si>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</si>
  <si>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</si>
  <si>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</si>
  <si>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</si>
  <si>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</si>
  <si>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</si>
  <si>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</si>
  <si>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</si>
  <si>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</si>
  <si>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Under (Over) Recvery of DSM Expense</t>
  </si>
  <si>
    <t>Opening Balance</t>
  </si>
  <si>
    <t>Under (Over) Recovery of DSM</t>
  </si>
  <si>
    <t>Ending Balance</t>
  </si>
  <si>
    <t>Interest Expense</t>
  </si>
  <si>
    <t>Cumulative Interest Current Year</t>
  </si>
  <si>
    <t>Ending Balance Including Interest</t>
  </si>
  <si>
    <t>Interst Calculated at NS Power's Board-approved WACC in 2024</t>
  </si>
  <si>
    <t>Interest calculated at forecast of Bank of Canada policy interest rate plus one and three-quarters per cent for 2025-2027</t>
  </si>
  <si>
    <t>Calculation reflects semi-annual compounding of interest in January and 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</si>
</sst>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0" fillId="0" borderId="0" xfId="0" applyNumberFormat="1"/>
    <xf numFmtId="164" fontId="3" fillId="0" borderId="0" xfId="1" applyNumberFormat="1" applyFont="1" applyFill="1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164" fontId="2" fillId="0" borderId="0" xfId="0" applyNumberFormat="1" applyFont="1"/>
    <xf numFmtId="164" fontId="3" fillId="0" borderId="2" xfId="0" applyNumberFormat="1" applyFont="1" applyBorder="1"/>
    <xf numFmtId="164" fontId="0" fillId="0" borderId="2" xfId="0" applyNumberFormat="1" applyBorder="1"/>
    <xf numFmtId="37" fontId="3" fillId="0" borderId="0" xfId="0" applyNumberFormat="1" applyFont="1"/>
    <xf numFmtId="37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68666-28BD-49E0-AA39-0FBFED41C6A1}">
  <dimension ref="A1:AX16"/>
  <sheetViews>
    <sheetView tabSelected="1" workbookViewId="0">
      <selection activeCell="A2" sqref="A2"/>
    </sheetView>
  </sheetViews>
  <sheetFormatPr defaultRowHeight="14.5" x14ac:dyDescent="0.35"/>
  <cols>
    <col min="1" max="1" width="31.453125" bestFit="1" customWidth="1"/>
    <col min="2" max="10" width="13.453125" bestFit="1" customWidth="1"/>
    <col min="11" max="12" width="12.7265625" bestFit="1" customWidth="1"/>
    <col min="13" max="13" width="13.453125" bestFit="1" customWidth="1"/>
    <col min="14" max="37" width="12.7265625" bestFit="1" customWidth="1"/>
    <col min="38" max="49" width="13.453125" bestFit="1" customWidth="1"/>
  </cols>
  <sheetData>
    <row r="1" spans="1:50" x14ac:dyDescent="0.35">
      <c r="B1" s="3">
        <v>2024</v>
      </c>
      <c r="C1" s="3">
        <v>2024</v>
      </c>
      <c r="D1" s="3">
        <v>2024</v>
      </c>
      <c r="E1" s="3">
        <v>2024</v>
      </c>
      <c r="F1" s="3">
        <v>2024</v>
      </c>
      <c r="G1" s="3">
        <v>2024</v>
      </c>
      <c r="H1" s="3">
        <v>2024</v>
      </c>
      <c r="I1" s="3">
        <v>2024</v>
      </c>
      <c r="J1" s="3">
        <v>2024</v>
      </c>
      <c r="K1" s="3">
        <v>2024</v>
      </c>
      <c r="L1" s="3">
        <v>2024</v>
      </c>
      <c r="M1" s="3">
        <v>2024</v>
      </c>
      <c r="N1" s="3">
        <v>2025</v>
      </c>
      <c r="O1" s="8">
        <f>N1</f>
        <v>2025</v>
      </c>
      <c r="P1" s="8">
        <f t="shared" ref="P1:Y1" si="0">O1</f>
        <v>2025</v>
      </c>
      <c r="Q1" s="8">
        <f t="shared" si="0"/>
        <v>2025</v>
      </c>
      <c r="R1" s="8">
        <f t="shared" si="0"/>
        <v>2025</v>
      </c>
      <c r="S1" s="8">
        <f t="shared" si="0"/>
        <v>2025</v>
      </c>
      <c r="T1" s="8">
        <f t="shared" si="0"/>
        <v>2025</v>
      </c>
      <c r="U1" s="8">
        <f t="shared" si="0"/>
        <v>2025</v>
      </c>
      <c r="V1" s="8">
        <f t="shared" si="0"/>
        <v>2025</v>
      </c>
      <c r="W1" s="8">
        <f t="shared" si="0"/>
        <v>2025</v>
      </c>
      <c r="X1" s="8">
        <f t="shared" si="0"/>
        <v>2025</v>
      </c>
      <c r="Y1" s="8">
        <f t="shared" si="0"/>
        <v>2025</v>
      </c>
      <c r="Z1" s="8">
        <v>2026</v>
      </c>
      <c r="AA1" s="8">
        <f>Z1</f>
        <v>2026</v>
      </c>
      <c r="AB1" s="8">
        <f t="shared" ref="AB1:AK1" si="1">AA1</f>
        <v>2026</v>
      </c>
      <c r="AC1" s="8">
        <f t="shared" si="1"/>
        <v>2026</v>
      </c>
      <c r="AD1" s="8">
        <f t="shared" si="1"/>
        <v>2026</v>
      </c>
      <c r="AE1" s="8">
        <f t="shared" si="1"/>
        <v>2026</v>
      </c>
      <c r="AF1" s="8">
        <f t="shared" si="1"/>
        <v>2026</v>
      </c>
      <c r="AG1" s="8">
        <f t="shared" si="1"/>
        <v>2026</v>
      </c>
      <c r="AH1" s="8">
        <f t="shared" si="1"/>
        <v>2026</v>
      </c>
      <c r="AI1" s="8">
        <f t="shared" si="1"/>
        <v>2026</v>
      </c>
      <c r="AJ1" s="8">
        <f t="shared" si="1"/>
        <v>2026</v>
      </c>
      <c r="AK1" s="8">
        <f t="shared" si="1"/>
        <v>2026</v>
      </c>
      <c r="AL1" s="8">
        <v>2027</v>
      </c>
      <c r="AM1" s="8">
        <f>AL1</f>
        <v>2027</v>
      </c>
      <c r="AN1" s="8">
        <f t="shared" ref="AN1:AW1" si="2">AM1</f>
        <v>2027</v>
      </c>
      <c r="AO1" s="8">
        <f t="shared" si="2"/>
        <v>2027</v>
      </c>
      <c r="AP1" s="8">
        <f t="shared" si="2"/>
        <v>2027</v>
      </c>
      <c r="AQ1" s="8">
        <f t="shared" si="2"/>
        <v>2027</v>
      </c>
      <c r="AR1" s="8">
        <f t="shared" si="2"/>
        <v>2027</v>
      </c>
      <c r="AS1" s="8">
        <f t="shared" si="2"/>
        <v>2027</v>
      </c>
      <c r="AT1" s="8">
        <f t="shared" si="2"/>
        <v>2027</v>
      </c>
      <c r="AU1" s="8">
        <f t="shared" si="2"/>
        <v>2027</v>
      </c>
      <c r="AV1" s="8">
        <f t="shared" si="2"/>
        <v>2027</v>
      </c>
      <c r="AW1" s="8">
        <f t="shared" si="2"/>
        <v>2027</v>
      </c>
    </row>
    <row r="2" spans="1:50" x14ac:dyDescent="0.35"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2</v>
      </c>
      <c r="O2" s="4" t="s">
        <v>3</v>
      </c>
      <c r="P2" s="4" t="s">
        <v>4</v>
      </c>
      <c r="Q2" s="4" t="s">
        <v>5</v>
      </c>
      <c r="R2" s="4" t="s">
        <v>6</v>
      </c>
      <c r="S2" s="4" t="s">
        <v>7</v>
      </c>
      <c r="T2" s="4" t="s">
        <v>8</v>
      </c>
      <c r="U2" s="4" t="s">
        <v>9</v>
      </c>
      <c r="V2" s="4" t="s">
        <v>10</v>
      </c>
      <c r="W2" s="4" t="s">
        <v>11</v>
      </c>
      <c r="X2" s="4" t="s">
        <v>12</v>
      </c>
      <c r="Y2" s="4" t="s">
        <v>13</v>
      </c>
      <c r="Z2" s="4" t="s">
        <v>2</v>
      </c>
      <c r="AA2" s="4" t="s">
        <v>3</v>
      </c>
      <c r="AB2" s="4" t="s">
        <v>4</v>
      </c>
      <c r="AC2" s="4" t="s">
        <v>5</v>
      </c>
      <c r="AD2" s="4" t="s">
        <v>6</v>
      </c>
      <c r="AE2" s="4" t="s">
        <v>7</v>
      </c>
      <c r="AF2" s="4" t="s">
        <v>8</v>
      </c>
      <c r="AG2" s="4" t="s">
        <v>9</v>
      </c>
      <c r="AH2" s="4" t="s">
        <v>10</v>
      </c>
      <c r="AI2" s="4" t="s">
        <v>11</v>
      </c>
      <c r="AJ2" s="4" t="s">
        <v>12</v>
      </c>
      <c r="AK2" s="4" t="s">
        <v>13</v>
      </c>
      <c r="AL2" s="4" t="s">
        <v>2</v>
      </c>
      <c r="AM2" s="4" t="s">
        <v>3</v>
      </c>
      <c r="AN2" s="4" t="s">
        <v>4</v>
      </c>
      <c r="AO2" s="4" t="s">
        <v>5</v>
      </c>
      <c r="AP2" s="4" t="s">
        <v>6</v>
      </c>
      <c r="AQ2" s="4" t="s">
        <v>7</v>
      </c>
      <c r="AR2" s="4" t="s">
        <v>8</v>
      </c>
      <c r="AS2" s="4" t="s">
        <v>9</v>
      </c>
      <c r="AT2" s="4" t="s">
        <v>10</v>
      </c>
      <c r="AU2" s="4" t="s">
        <v>11</v>
      </c>
      <c r="AV2" s="4" t="s">
        <v>12</v>
      </c>
      <c r="AW2" s="4" t="s">
        <v>13</v>
      </c>
    </row>
    <row r="3" spans="1:50" x14ac:dyDescent="0.35">
      <c r="A3" s="1" t="s">
        <v>0</v>
      </c>
      <c r="B3" s="11">
        <v>6414548</v>
      </c>
      <c r="C3" s="12">
        <v>5788334</v>
      </c>
      <c r="D3" s="12">
        <v>5408044</v>
      </c>
      <c r="E3" s="12">
        <v>4715989</v>
      </c>
      <c r="F3" s="12">
        <v>4192255</v>
      </c>
      <c r="G3" s="12">
        <v>3726930</v>
      </c>
      <c r="H3" s="12">
        <v>4182432</v>
      </c>
      <c r="I3" s="12">
        <v>4094585</v>
      </c>
      <c r="J3" s="12">
        <v>3548962</v>
      </c>
      <c r="K3" s="12">
        <v>3909400</v>
      </c>
      <c r="L3" s="12">
        <v>4638441</v>
      </c>
      <c r="M3" s="12">
        <v>6040934</v>
      </c>
      <c r="N3" s="7">
        <v>6894542.1433279375</v>
      </c>
      <c r="O3" s="7">
        <v>6413371.1150899054</v>
      </c>
      <c r="P3" s="7">
        <v>6264663.5802076561</v>
      </c>
      <c r="Q3" s="7">
        <v>5038528.5223054495</v>
      </c>
      <c r="R3" s="7">
        <v>4449746.1303172661</v>
      </c>
      <c r="S3" s="7">
        <v>4055818.2333416715</v>
      </c>
      <c r="T3" s="7">
        <v>4405922.0282712067</v>
      </c>
      <c r="U3" s="7">
        <v>4392399.8761127833</v>
      </c>
      <c r="V3" s="7">
        <v>3902822.5226516384</v>
      </c>
      <c r="W3" s="7">
        <v>4304099.7921768129</v>
      </c>
      <c r="X3" s="7">
        <v>5141320.6604113458</v>
      </c>
      <c r="Y3" s="7">
        <v>6351118.3873888804</v>
      </c>
      <c r="Z3" s="7">
        <v>7073768.8987287544</v>
      </c>
      <c r="AA3" s="7">
        <v>6588172.0391260805</v>
      </c>
      <c r="AB3" s="7">
        <v>6436159.8530973783</v>
      </c>
      <c r="AC3" s="7">
        <v>5197360.5403266968</v>
      </c>
      <c r="AD3" s="7">
        <v>4602428.3072071979</v>
      </c>
      <c r="AE3" s="7">
        <v>4200407.6589638526</v>
      </c>
      <c r="AF3" s="7">
        <v>4547282.5578063428</v>
      </c>
      <c r="AG3" s="7">
        <v>4537996.4446595386</v>
      </c>
      <c r="AH3" s="7">
        <v>4061097.5318320957</v>
      </c>
      <c r="AI3" s="7">
        <v>4468791.7928259308</v>
      </c>
      <c r="AJ3" s="7">
        <v>5316656.8668774618</v>
      </c>
      <c r="AK3" s="7">
        <v>6542692.5514360117</v>
      </c>
      <c r="AL3" s="7">
        <v>7164642.695681598</v>
      </c>
      <c r="AM3" s="7">
        <v>6675952.6629926329</v>
      </c>
      <c r="AN3" s="7">
        <v>6517666.7358743632</v>
      </c>
      <c r="AO3" s="7">
        <v>5261809.2199291391</v>
      </c>
      <c r="AP3" s="7">
        <v>4660205.7504013451</v>
      </c>
      <c r="AQ3" s="7">
        <v>4253147.8272555843</v>
      </c>
      <c r="AR3" s="7">
        <v>4599740.4643360553</v>
      </c>
      <c r="AS3" s="7">
        <v>4592389.7493925737</v>
      </c>
      <c r="AT3" s="7">
        <v>4118361.282198146</v>
      </c>
      <c r="AU3" s="7">
        <v>4532047.5693581095</v>
      </c>
      <c r="AV3" s="7">
        <v>5392722.6966382442</v>
      </c>
      <c r="AW3" s="7">
        <v>6632449.9027482029</v>
      </c>
    </row>
    <row r="4" spans="1:50" x14ac:dyDescent="0.35">
      <c r="A4" s="2" t="s">
        <v>1</v>
      </c>
      <c r="B4" s="13">
        <v>4791666</v>
      </c>
      <c r="C4" s="14">
        <v>4791666</v>
      </c>
      <c r="D4" s="14">
        <v>4791666</v>
      </c>
      <c r="E4" s="14">
        <v>4791666</v>
      </c>
      <c r="F4" s="14">
        <v>4791666</v>
      </c>
      <c r="G4" s="14">
        <v>4791666</v>
      </c>
      <c r="H4" s="14">
        <v>4791666</v>
      </c>
      <c r="I4" s="14">
        <v>4791666</v>
      </c>
      <c r="J4" s="13">
        <v>4791666</v>
      </c>
      <c r="K4" s="14">
        <v>4791666</v>
      </c>
      <c r="L4" s="14">
        <v>4791666</v>
      </c>
      <c r="M4" s="14">
        <v>4791674</v>
      </c>
      <c r="N4" s="7">
        <v>5208333.333333333</v>
      </c>
      <c r="O4" s="7">
        <v>5208333.333333333</v>
      </c>
      <c r="P4" s="7">
        <v>5208333.333333333</v>
      </c>
      <c r="Q4" s="7">
        <v>5208333.333333333</v>
      </c>
      <c r="R4" s="7">
        <v>5208333.333333333</v>
      </c>
      <c r="S4" s="7">
        <v>5208333.333333333</v>
      </c>
      <c r="T4" s="7">
        <v>5208333.333333333</v>
      </c>
      <c r="U4" s="7">
        <v>5208333.333333333</v>
      </c>
      <c r="V4" s="7">
        <v>5208333.333333333</v>
      </c>
      <c r="W4" s="7">
        <v>5208333.333333333</v>
      </c>
      <c r="X4" s="7">
        <v>5208333.333333333</v>
      </c>
      <c r="Y4" s="7">
        <v>5208333.333333333</v>
      </c>
      <c r="Z4" s="7">
        <v>5312500</v>
      </c>
      <c r="AA4" s="7">
        <v>5312500</v>
      </c>
      <c r="AB4" s="7">
        <v>5312500</v>
      </c>
      <c r="AC4" s="7">
        <v>5312500</v>
      </c>
      <c r="AD4" s="7">
        <v>5312500</v>
      </c>
      <c r="AE4" s="7">
        <v>5312500</v>
      </c>
      <c r="AF4" s="7">
        <v>5312500</v>
      </c>
      <c r="AG4" s="7">
        <v>5312500</v>
      </c>
      <c r="AH4" s="7">
        <v>5312500</v>
      </c>
      <c r="AI4" s="7">
        <v>5312500</v>
      </c>
      <c r="AJ4" s="7">
        <v>5312500</v>
      </c>
      <c r="AK4" s="7">
        <v>5312500</v>
      </c>
      <c r="AL4" s="7">
        <v>5312500</v>
      </c>
      <c r="AM4" s="7">
        <v>5312500</v>
      </c>
      <c r="AN4" s="7">
        <v>5312500</v>
      </c>
      <c r="AO4" s="7">
        <v>5312500</v>
      </c>
      <c r="AP4" s="7">
        <v>5312500</v>
      </c>
      <c r="AQ4" s="7">
        <v>5312500</v>
      </c>
      <c r="AR4" s="7">
        <v>5312500</v>
      </c>
      <c r="AS4" s="7">
        <v>5312500</v>
      </c>
      <c r="AT4" s="7">
        <v>5312500</v>
      </c>
      <c r="AU4" s="7">
        <v>5312500</v>
      </c>
      <c r="AV4" s="7">
        <v>5312500</v>
      </c>
      <c r="AW4" s="7">
        <v>5312500</v>
      </c>
    </row>
    <row r="5" spans="1:50" x14ac:dyDescent="0.35">
      <c r="A5" t="s">
        <v>14</v>
      </c>
      <c r="B5" s="5">
        <f>B4-B3</f>
        <v>-1622882</v>
      </c>
      <c r="C5" s="5">
        <f t="shared" ref="C5:M5" si="3">C4-C3</f>
        <v>-996668</v>
      </c>
      <c r="D5" s="5">
        <f t="shared" si="3"/>
        <v>-616378</v>
      </c>
      <c r="E5" s="5">
        <f t="shared" si="3"/>
        <v>75677</v>
      </c>
      <c r="F5" s="5">
        <f t="shared" si="3"/>
        <v>599411</v>
      </c>
      <c r="G5" s="5">
        <f t="shared" si="3"/>
        <v>1064736</v>
      </c>
      <c r="H5" s="5">
        <f t="shared" si="3"/>
        <v>609234</v>
      </c>
      <c r="I5" s="5">
        <f t="shared" si="3"/>
        <v>697081</v>
      </c>
      <c r="J5" s="5">
        <f t="shared" si="3"/>
        <v>1242704</v>
      </c>
      <c r="K5" s="5">
        <f t="shared" si="3"/>
        <v>882266</v>
      </c>
      <c r="L5" s="5">
        <f t="shared" si="3"/>
        <v>153225</v>
      </c>
      <c r="M5" s="5">
        <f t="shared" si="3"/>
        <v>-1249260</v>
      </c>
      <c r="N5" s="5">
        <f t="shared" ref="N5" si="4">N4-N3</f>
        <v>-1686208.8099946044</v>
      </c>
      <c r="O5" s="5">
        <f t="shared" ref="O5" si="5">O4-O3</f>
        <v>-1205037.7817565724</v>
      </c>
      <c r="P5" s="5">
        <f t="shared" ref="P5" si="6">P4-P3</f>
        <v>-1056330.2468743231</v>
      </c>
      <c r="Q5" s="5">
        <f t="shared" ref="Q5" si="7">Q4-Q3</f>
        <v>169804.81102788355</v>
      </c>
      <c r="R5" s="5">
        <f t="shared" ref="R5" si="8">R4-R3</f>
        <v>758587.20301606692</v>
      </c>
      <c r="S5" s="5">
        <f t="shared" ref="S5" si="9">S4-S3</f>
        <v>1152515.0999916615</v>
      </c>
      <c r="T5" s="5">
        <f t="shared" ref="T5" si="10">T4-T3</f>
        <v>802411.30506212637</v>
      </c>
      <c r="U5" s="5">
        <f t="shared" ref="U5" si="11">U4-U3</f>
        <v>815933.4572205497</v>
      </c>
      <c r="V5" s="5">
        <f t="shared" ref="V5" si="12">V4-V3</f>
        <v>1305510.8106816947</v>
      </c>
      <c r="W5" s="5">
        <f t="shared" ref="W5" si="13">W4-W3</f>
        <v>904233.54115652014</v>
      </c>
      <c r="X5" s="5">
        <f t="shared" ref="X5" si="14">X4-X3</f>
        <v>67012.67292198725</v>
      </c>
      <c r="Y5" s="5">
        <f t="shared" ref="Y5" si="15">Y4-Y3</f>
        <v>-1142785.0540555473</v>
      </c>
      <c r="Z5" s="5">
        <f t="shared" ref="Z5" si="16">Z4-Z3</f>
        <v>-1761268.8987287544</v>
      </c>
      <c r="AA5" s="5">
        <f t="shared" ref="AA5" si="17">AA4-AA3</f>
        <v>-1275672.0391260805</v>
      </c>
      <c r="AB5" s="5">
        <f t="shared" ref="AB5" si="18">AB4-AB3</f>
        <v>-1123659.8530973783</v>
      </c>
      <c r="AC5" s="5">
        <f t="shared" ref="AC5" si="19">AC4-AC3</f>
        <v>115139.45967330318</v>
      </c>
      <c r="AD5" s="5">
        <f t="shared" ref="AD5" si="20">AD4-AD3</f>
        <v>710071.69279280212</v>
      </c>
      <c r="AE5" s="5">
        <f t="shared" ref="AE5" si="21">AE4-AE3</f>
        <v>1112092.3410361474</v>
      </c>
      <c r="AF5" s="5">
        <f t="shared" ref="AF5" si="22">AF4-AF3</f>
        <v>765217.44219365716</v>
      </c>
      <c r="AG5" s="5">
        <f t="shared" ref="AG5" si="23">AG4-AG3</f>
        <v>774503.55534046143</v>
      </c>
      <c r="AH5" s="5">
        <f t="shared" ref="AH5" si="24">AH4-AH3</f>
        <v>1251402.4681679043</v>
      </c>
      <c r="AI5" s="5">
        <f t="shared" ref="AI5" si="25">AI4-AI3</f>
        <v>843708.20717406925</v>
      </c>
      <c r="AJ5" s="5">
        <f t="shared" ref="AJ5" si="26">AJ4-AJ3</f>
        <v>-4156.8668774617836</v>
      </c>
      <c r="AK5" s="5">
        <f t="shared" ref="AK5" si="27">AK4-AK3</f>
        <v>-1230192.5514360117</v>
      </c>
      <c r="AL5" s="7">
        <f t="shared" ref="AL5" si="28">AL4-AL3</f>
        <v>-1852142.695681598</v>
      </c>
      <c r="AM5" s="7">
        <f t="shared" ref="AM5" si="29">AM4-AM3</f>
        <v>-1363452.6629926329</v>
      </c>
      <c r="AN5" s="7">
        <f t="shared" ref="AN5" si="30">AN4-AN3</f>
        <v>-1205166.7358743632</v>
      </c>
      <c r="AO5" s="7">
        <f t="shared" ref="AO5" si="31">AO4-AO3</f>
        <v>50690.78007086087</v>
      </c>
      <c r="AP5" s="7">
        <f t="shared" ref="AP5" si="32">AP4-AP3</f>
        <v>652294.24959865492</v>
      </c>
      <c r="AQ5" s="7">
        <f t="shared" ref="AQ5" si="33">AQ4-AQ3</f>
        <v>1059352.1727444157</v>
      </c>
      <c r="AR5" s="7">
        <f t="shared" ref="AR5" si="34">AR4-AR3</f>
        <v>712759.53566394467</v>
      </c>
      <c r="AS5" s="7">
        <f t="shared" ref="AS5" si="35">AS4-AS3</f>
        <v>720110.25060742628</v>
      </c>
      <c r="AT5" s="7">
        <f t="shared" ref="AT5" si="36">AT4-AT3</f>
        <v>1194138.717801854</v>
      </c>
      <c r="AU5" s="7">
        <f t="shared" ref="AU5" si="37">AU4-AU3</f>
        <v>780452.4306418905</v>
      </c>
      <c r="AV5" s="7">
        <f t="shared" ref="AV5" si="38">AV4-AV3</f>
        <v>-80222.696638244204</v>
      </c>
      <c r="AW5" s="7">
        <f t="shared" ref="AW5" si="39">AW4-AW3</f>
        <v>-1319949.9027482029</v>
      </c>
      <c r="AX5" s="5"/>
    </row>
    <row r="6" spans="1:50" x14ac:dyDescent="0.35"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spans="1:50" x14ac:dyDescent="0.35">
      <c r="A7" t="s">
        <v>15</v>
      </c>
      <c r="B7" s="6">
        <v>-897187</v>
      </c>
      <c r="C7" s="7">
        <f>B9</f>
        <v>-2520069</v>
      </c>
      <c r="D7" s="7">
        <f t="shared" ref="D7:M7" si="40">C9</f>
        <v>-3516737</v>
      </c>
      <c r="E7" s="7">
        <f t="shared" si="40"/>
        <v>-4133115</v>
      </c>
      <c r="F7" s="7">
        <f t="shared" si="40"/>
        <v>-4057438</v>
      </c>
      <c r="G7" s="7">
        <f t="shared" si="40"/>
        <v>-3458027</v>
      </c>
      <c r="H7" s="7">
        <f>G9+G11</f>
        <v>-2505731.5912000001</v>
      </c>
      <c r="I7" s="7">
        <f t="shared" si="40"/>
        <v>-1896497.5912000001</v>
      </c>
      <c r="J7" s="7">
        <f t="shared" si="40"/>
        <v>-1199416.5912000001</v>
      </c>
      <c r="K7" s="7">
        <f t="shared" si="40"/>
        <v>43287.408799999859</v>
      </c>
      <c r="L7" s="7">
        <f t="shared" si="40"/>
        <v>925553.40879999986</v>
      </c>
      <c r="M7" s="7">
        <f t="shared" si="40"/>
        <v>1078778.4087999999</v>
      </c>
      <c r="N7" s="5">
        <f>M12</f>
        <v>-177306.73986432014</v>
      </c>
      <c r="O7" s="5">
        <f>N9</f>
        <v>-1863515.5498589245</v>
      </c>
      <c r="P7" s="5">
        <f t="shared" ref="P7:Y7" si="41">O9</f>
        <v>-3068553.3316154969</v>
      </c>
      <c r="Q7" s="5">
        <f t="shared" si="41"/>
        <v>-4124883.57848982</v>
      </c>
      <c r="R7" s="5">
        <f t="shared" si="41"/>
        <v>-3955078.7674619365</v>
      </c>
      <c r="S7" s="5">
        <f t="shared" si="41"/>
        <v>-3196491.5644458695</v>
      </c>
      <c r="T7" s="5">
        <f>S12</f>
        <v>-2111645.4915710348</v>
      </c>
      <c r="U7" s="5">
        <f t="shared" si="41"/>
        <v>-1309234.1865089084</v>
      </c>
      <c r="V7" s="5">
        <f t="shared" si="41"/>
        <v>-493300.72928835871</v>
      </c>
      <c r="W7" s="5">
        <f t="shared" si="41"/>
        <v>812210.08139333595</v>
      </c>
      <c r="X7" s="5">
        <f t="shared" si="41"/>
        <v>1716443.6225498561</v>
      </c>
      <c r="Y7" s="5">
        <f t="shared" si="41"/>
        <v>1783456.2954718433</v>
      </c>
      <c r="Z7" s="5">
        <f>Y12</f>
        <v>651697.10355391516</v>
      </c>
      <c r="AA7" s="5">
        <f>Z9</f>
        <v>-1109571.7951748392</v>
      </c>
      <c r="AB7" s="5">
        <f t="shared" ref="AB7:AK7" si="42">AA9</f>
        <v>-2385243.8343009194</v>
      </c>
      <c r="AC7" s="5">
        <f t="shared" si="42"/>
        <v>-3508903.6873982977</v>
      </c>
      <c r="AD7" s="5">
        <f t="shared" si="42"/>
        <v>-3393764.2277249945</v>
      </c>
      <c r="AE7" s="5">
        <f t="shared" si="42"/>
        <v>-2683692.5349321924</v>
      </c>
      <c r="AF7" s="5">
        <f>AE12</f>
        <v>-1622884.9108530404</v>
      </c>
      <c r="AG7" s="5">
        <f t="shared" si="42"/>
        <v>-857667.46865938324</v>
      </c>
      <c r="AH7" s="5">
        <f t="shared" si="42"/>
        <v>-83163.913318921812</v>
      </c>
      <c r="AI7" s="5">
        <f t="shared" si="42"/>
        <v>1168238.5548489825</v>
      </c>
      <c r="AJ7" s="5">
        <f t="shared" si="42"/>
        <v>2011946.7620230517</v>
      </c>
      <c r="AK7" s="5">
        <f t="shared" si="42"/>
        <v>2007789.89514559</v>
      </c>
      <c r="AL7" s="7">
        <f>AK12</f>
        <v>795183.93781769939</v>
      </c>
      <c r="AM7" s="7">
        <f>AL9</f>
        <v>-1056958.7578638988</v>
      </c>
      <c r="AN7" s="7">
        <f t="shared" ref="AN7:AW7" si="43">AM9</f>
        <v>-2420411.4208565317</v>
      </c>
      <c r="AO7" s="7">
        <f t="shared" si="43"/>
        <v>-3625578.1567308949</v>
      </c>
      <c r="AP7" s="7">
        <f t="shared" si="43"/>
        <v>-3574887.3766600341</v>
      </c>
      <c r="AQ7" s="7">
        <f t="shared" si="43"/>
        <v>-2922593.1270613791</v>
      </c>
      <c r="AR7" s="7">
        <f>AQ12</f>
        <v>-1917363.7985941775</v>
      </c>
      <c r="AS7" s="7">
        <f t="shared" si="43"/>
        <v>-1204604.2629302328</v>
      </c>
      <c r="AT7" s="7">
        <f t="shared" si="43"/>
        <v>-484494.01232280652</v>
      </c>
      <c r="AU7" s="7">
        <f t="shared" si="43"/>
        <v>709644.70547904749</v>
      </c>
      <c r="AV7" s="7">
        <f t="shared" si="43"/>
        <v>1490097.136120938</v>
      </c>
      <c r="AW7" s="7">
        <f t="shared" si="43"/>
        <v>1409874.4394826938</v>
      </c>
    </row>
    <row r="8" spans="1:50" x14ac:dyDescent="0.35">
      <c r="A8" s="1" t="s">
        <v>16</v>
      </c>
      <c r="B8" s="7">
        <f>B5</f>
        <v>-1622882</v>
      </c>
      <c r="C8" s="7">
        <f t="shared" ref="C8:Y8" si="44">C5</f>
        <v>-996668</v>
      </c>
      <c r="D8" s="7">
        <f t="shared" si="44"/>
        <v>-616378</v>
      </c>
      <c r="E8" s="7">
        <f t="shared" si="44"/>
        <v>75677</v>
      </c>
      <c r="F8" s="7">
        <f t="shared" si="44"/>
        <v>599411</v>
      </c>
      <c r="G8" s="7">
        <f t="shared" si="44"/>
        <v>1064736</v>
      </c>
      <c r="H8" s="7">
        <f t="shared" si="44"/>
        <v>609234</v>
      </c>
      <c r="I8" s="7">
        <f t="shared" si="44"/>
        <v>697081</v>
      </c>
      <c r="J8" s="7">
        <f t="shared" si="44"/>
        <v>1242704</v>
      </c>
      <c r="K8" s="7">
        <f t="shared" si="44"/>
        <v>882266</v>
      </c>
      <c r="L8" s="7">
        <f t="shared" si="44"/>
        <v>153225</v>
      </c>
      <c r="M8" s="7">
        <f t="shared" si="44"/>
        <v>-1249260</v>
      </c>
      <c r="N8" s="7">
        <f t="shared" si="44"/>
        <v>-1686208.8099946044</v>
      </c>
      <c r="O8" s="7">
        <f t="shared" si="44"/>
        <v>-1205037.7817565724</v>
      </c>
      <c r="P8" s="7">
        <f t="shared" si="44"/>
        <v>-1056330.2468743231</v>
      </c>
      <c r="Q8" s="7">
        <f t="shared" si="44"/>
        <v>169804.81102788355</v>
      </c>
      <c r="R8" s="7">
        <f t="shared" si="44"/>
        <v>758587.20301606692</v>
      </c>
      <c r="S8" s="7">
        <f t="shared" si="44"/>
        <v>1152515.0999916615</v>
      </c>
      <c r="T8" s="7">
        <f t="shared" si="44"/>
        <v>802411.30506212637</v>
      </c>
      <c r="U8" s="7">
        <f t="shared" si="44"/>
        <v>815933.4572205497</v>
      </c>
      <c r="V8" s="7">
        <f t="shared" si="44"/>
        <v>1305510.8106816947</v>
      </c>
      <c r="W8" s="7">
        <f t="shared" si="44"/>
        <v>904233.54115652014</v>
      </c>
      <c r="X8" s="7">
        <f t="shared" si="44"/>
        <v>67012.67292198725</v>
      </c>
      <c r="Y8" s="7">
        <f t="shared" si="44"/>
        <v>-1142785.0540555473</v>
      </c>
      <c r="Z8" s="7">
        <f t="shared" ref="Z8:AA8" si="45">Z5</f>
        <v>-1761268.8987287544</v>
      </c>
      <c r="AA8" s="7">
        <f t="shared" si="45"/>
        <v>-1275672.0391260805</v>
      </c>
      <c r="AB8" s="7">
        <f t="shared" ref="AB8:AK8" si="46">AB5</f>
        <v>-1123659.8530973783</v>
      </c>
      <c r="AC8" s="7">
        <f t="shared" si="46"/>
        <v>115139.45967330318</v>
      </c>
      <c r="AD8" s="7">
        <f t="shared" si="46"/>
        <v>710071.69279280212</v>
      </c>
      <c r="AE8" s="7">
        <f t="shared" si="46"/>
        <v>1112092.3410361474</v>
      </c>
      <c r="AF8" s="7">
        <f t="shared" si="46"/>
        <v>765217.44219365716</v>
      </c>
      <c r="AG8" s="7">
        <f t="shared" si="46"/>
        <v>774503.55534046143</v>
      </c>
      <c r="AH8" s="7">
        <f t="shared" si="46"/>
        <v>1251402.4681679043</v>
      </c>
      <c r="AI8" s="7">
        <f t="shared" si="46"/>
        <v>843708.20717406925</v>
      </c>
      <c r="AJ8" s="7">
        <f t="shared" si="46"/>
        <v>-4156.8668774617836</v>
      </c>
      <c r="AK8" s="7">
        <f t="shared" si="46"/>
        <v>-1230192.5514360117</v>
      </c>
      <c r="AL8" s="7">
        <f t="shared" ref="AL8:AM8" si="47">AL5</f>
        <v>-1852142.695681598</v>
      </c>
      <c r="AM8" s="7">
        <f t="shared" si="47"/>
        <v>-1363452.6629926329</v>
      </c>
      <c r="AN8" s="7">
        <f t="shared" ref="AN8:AW8" si="48">AN5</f>
        <v>-1205166.7358743632</v>
      </c>
      <c r="AO8" s="7">
        <f t="shared" si="48"/>
        <v>50690.78007086087</v>
      </c>
      <c r="AP8" s="7">
        <f t="shared" si="48"/>
        <v>652294.24959865492</v>
      </c>
      <c r="AQ8" s="7">
        <f t="shared" si="48"/>
        <v>1059352.1727444157</v>
      </c>
      <c r="AR8" s="7">
        <f t="shared" si="48"/>
        <v>712759.53566394467</v>
      </c>
      <c r="AS8" s="7">
        <f t="shared" si="48"/>
        <v>720110.25060742628</v>
      </c>
      <c r="AT8" s="7">
        <f t="shared" si="48"/>
        <v>1194138.717801854</v>
      </c>
      <c r="AU8" s="7">
        <f t="shared" si="48"/>
        <v>780452.4306418905</v>
      </c>
      <c r="AV8" s="7">
        <f t="shared" si="48"/>
        <v>-80222.696638244204</v>
      </c>
      <c r="AW8" s="7">
        <f t="shared" si="48"/>
        <v>-1319949.9027482029</v>
      </c>
    </row>
    <row r="9" spans="1:50" x14ac:dyDescent="0.35">
      <c r="A9" t="s">
        <v>17</v>
      </c>
      <c r="B9" s="7">
        <f>B7+B8</f>
        <v>-2520069</v>
      </c>
      <c r="C9" s="7">
        <f t="shared" ref="C9:M9" si="49">C7+C8</f>
        <v>-3516737</v>
      </c>
      <c r="D9" s="7">
        <f t="shared" si="49"/>
        <v>-4133115</v>
      </c>
      <c r="E9" s="7">
        <f t="shared" si="49"/>
        <v>-4057438</v>
      </c>
      <c r="F9" s="7">
        <f t="shared" si="49"/>
        <v>-3458027</v>
      </c>
      <c r="G9" s="7">
        <f t="shared" si="49"/>
        <v>-2393291</v>
      </c>
      <c r="H9" s="7">
        <f t="shared" si="49"/>
        <v>-1896497.5912000001</v>
      </c>
      <c r="I9" s="7">
        <f t="shared" si="49"/>
        <v>-1199416.5912000001</v>
      </c>
      <c r="J9" s="7">
        <f t="shared" si="49"/>
        <v>43287.408799999859</v>
      </c>
      <c r="K9" s="7">
        <f t="shared" si="49"/>
        <v>925553.40879999986</v>
      </c>
      <c r="L9" s="7">
        <f t="shared" si="49"/>
        <v>1078778.4087999999</v>
      </c>
      <c r="M9" s="7">
        <f t="shared" si="49"/>
        <v>-170481.59120000014</v>
      </c>
      <c r="N9" s="7">
        <f t="shared" ref="N9" si="50">N7+N8</f>
        <v>-1863515.5498589245</v>
      </c>
      <c r="O9" s="7">
        <f t="shared" ref="O9" si="51">O7+O8</f>
        <v>-3068553.3316154969</v>
      </c>
      <c r="P9" s="7">
        <f t="shared" ref="P9" si="52">P7+P8</f>
        <v>-4124883.57848982</v>
      </c>
      <c r="Q9" s="7">
        <f t="shared" ref="Q9" si="53">Q7+Q8</f>
        <v>-3955078.7674619365</v>
      </c>
      <c r="R9" s="7">
        <f t="shared" ref="R9" si="54">R7+R8</f>
        <v>-3196491.5644458695</v>
      </c>
      <c r="S9" s="7">
        <f t="shared" ref="S9" si="55">S7+S8</f>
        <v>-2043976.464454208</v>
      </c>
      <c r="T9" s="7">
        <f t="shared" ref="T9" si="56">T7+T8</f>
        <v>-1309234.1865089084</v>
      </c>
      <c r="U9" s="7">
        <f t="shared" ref="U9" si="57">U7+U8</f>
        <v>-493300.72928835871</v>
      </c>
      <c r="V9" s="7">
        <f t="shared" ref="V9" si="58">V7+V8</f>
        <v>812210.08139333595</v>
      </c>
      <c r="W9" s="7">
        <f t="shared" ref="W9" si="59">W7+W8</f>
        <v>1716443.6225498561</v>
      </c>
      <c r="X9" s="7">
        <f t="shared" ref="X9" si="60">X7+X8</f>
        <v>1783456.2954718433</v>
      </c>
      <c r="Y9" s="7">
        <f t="shared" ref="Y9:AA9" si="61">Y7+Y8</f>
        <v>640671.24141629599</v>
      </c>
      <c r="Z9" s="7">
        <f t="shared" si="61"/>
        <v>-1109571.7951748392</v>
      </c>
      <c r="AA9" s="7">
        <f t="shared" si="61"/>
        <v>-2385243.8343009194</v>
      </c>
      <c r="AB9" s="7">
        <f t="shared" ref="AB9" si="62">AB7+AB8</f>
        <v>-3508903.6873982977</v>
      </c>
      <c r="AC9" s="7">
        <f t="shared" ref="AC9" si="63">AC7+AC8</f>
        <v>-3393764.2277249945</v>
      </c>
      <c r="AD9" s="7">
        <f t="shared" ref="AD9" si="64">AD7+AD8</f>
        <v>-2683692.5349321924</v>
      </c>
      <c r="AE9" s="7">
        <f t="shared" ref="AE9" si="65">AE7+AE8</f>
        <v>-1571600.193896045</v>
      </c>
      <c r="AF9" s="7">
        <f t="shared" ref="AF9" si="66">AF7+AF8</f>
        <v>-857667.46865938324</v>
      </c>
      <c r="AG9" s="7">
        <f t="shared" ref="AG9" si="67">AG7+AG8</f>
        <v>-83163.913318921812</v>
      </c>
      <c r="AH9" s="7">
        <f t="shared" ref="AH9" si="68">AH7+AH8</f>
        <v>1168238.5548489825</v>
      </c>
      <c r="AI9" s="7">
        <f t="shared" ref="AI9" si="69">AI7+AI8</f>
        <v>2011946.7620230517</v>
      </c>
      <c r="AJ9" s="7">
        <f t="shared" ref="AJ9" si="70">AJ7+AJ8</f>
        <v>2007789.89514559</v>
      </c>
      <c r="AK9" s="7">
        <f t="shared" ref="AK9:AM9" si="71">AK7+AK8</f>
        <v>777597.34370957827</v>
      </c>
      <c r="AL9" s="7">
        <f t="shared" si="71"/>
        <v>-1056958.7578638988</v>
      </c>
      <c r="AM9" s="7">
        <f t="shared" si="71"/>
        <v>-2420411.4208565317</v>
      </c>
      <c r="AN9" s="7">
        <f t="shared" ref="AN9" si="72">AN7+AN8</f>
        <v>-3625578.1567308949</v>
      </c>
      <c r="AO9" s="7">
        <f t="shared" ref="AO9" si="73">AO7+AO8</f>
        <v>-3574887.3766600341</v>
      </c>
      <c r="AP9" s="7">
        <f t="shared" ref="AP9" si="74">AP7+AP8</f>
        <v>-2922593.1270613791</v>
      </c>
      <c r="AQ9" s="7">
        <f t="shared" ref="AQ9" si="75">AQ7+AQ8</f>
        <v>-1863240.9543169634</v>
      </c>
      <c r="AR9" s="7">
        <f t="shared" ref="AR9" si="76">AR7+AR8</f>
        <v>-1204604.2629302328</v>
      </c>
      <c r="AS9" s="7">
        <f t="shared" ref="AS9" si="77">AS7+AS8</f>
        <v>-484494.01232280652</v>
      </c>
      <c r="AT9" s="7">
        <f t="shared" ref="AT9" si="78">AT7+AT8</f>
        <v>709644.70547904749</v>
      </c>
      <c r="AU9" s="7">
        <f t="shared" ref="AU9" si="79">AU7+AU8</f>
        <v>1490097.136120938</v>
      </c>
      <c r="AV9" s="7">
        <f t="shared" ref="AV9" si="80">AV7+AV8</f>
        <v>1409874.4394826938</v>
      </c>
      <c r="AW9" s="7">
        <f t="shared" ref="AW9" si="81">AW7+AW8</f>
        <v>89924.536734490888</v>
      </c>
    </row>
    <row r="10" spans="1:50" x14ac:dyDescent="0.35">
      <c r="A10" t="s">
        <v>18</v>
      </c>
      <c r="B10" s="7">
        <f>B9*0.0672/12</f>
        <v>-14112.386399999998</v>
      </c>
      <c r="C10" s="7">
        <f t="shared" ref="C10:M10" si="82">C9*0.0672/12</f>
        <v>-19693.727199999998</v>
      </c>
      <c r="D10" s="7">
        <f t="shared" si="82"/>
        <v>-23145.444</v>
      </c>
      <c r="E10" s="7">
        <f t="shared" si="82"/>
        <v>-22721.652799999996</v>
      </c>
      <c r="F10" s="7">
        <f t="shared" si="82"/>
        <v>-19364.9512</v>
      </c>
      <c r="G10" s="7">
        <f t="shared" si="82"/>
        <v>-13402.429599999998</v>
      </c>
      <c r="H10" s="7">
        <f>H9*0.0672/12</f>
        <v>-10620.38651072</v>
      </c>
      <c r="I10" s="7">
        <f t="shared" si="82"/>
        <v>-6716.7329107200012</v>
      </c>
      <c r="J10" s="7">
        <f t="shared" si="82"/>
        <v>242.40948927999921</v>
      </c>
      <c r="K10" s="7">
        <f t="shared" si="82"/>
        <v>5183.0990892799991</v>
      </c>
      <c r="L10" s="7">
        <f t="shared" si="82"/>
        <v>6041.1590892799986</v>
      </c>
      <c r="M10" s="7">
        <f t="shared" si="82"/>
        <v>-954.69691072000069</v>
      </c>
      <c r="N10" s="5">
        <f>N9*0.046/12</f>
        <v>-7143.4762744592108</v>
      </c>
      <c r="O10" s="5">
        <f t="shared" ref="O10:P10" si="83">O9*0.046/12</f>
        <v>-11762.787771192738</v>
      </c>
      <c r="P10" s="5">
        <f t="shared" si="83"/>
        <v>-15812.05371754431</v>
      </c>
      <c r="Q10" s="5">
        <f>Q9*0.043/12</f>
        <v>-14172.365583405272</v>
      </c>
      <c r="R10" s="5">
        <f t="shared" ref="R10:S10" si="84">R9*0.043/12</f>
        <v>-11454.094772597697</v>
      </c>
      <c r="S10" s="5">
        <f t="shared" si="84"/>
        <v>-7324.2489976275783</v>
      </c>
      <c r="T10" s="5">
        <f>T9*0.042/12</f>
        <v>-4582.3196527811797</v>
      </c>
      <c r="U10" s="5">
        <f t="shared" ref="U10:W10" si="85">U9*0.042/12</f>
        <v>-1726.5525525092555</v>
      </c>
      <c r="V10" s="5">
        <f t="shared" si="85"/>
        <v>2842.7352848766764</v>
      </c>
      <c r="W10" s="5">
        <f t="shared" si="85"/>
        <v>6007.5526789244968</v>
      </c>
      <c r="X10" s="5">
        <f t="shared" ref="X10" si="86">X9*0.042/12</f>
        <v>6242.0970341514521</v>
      </c>
      <c r="Y10" s="5">
        <f t="shared" ref="Y10:Z10" si="87">Y9*0.042/12</f>
        <v>2242.349344957036</v>
      </c>
      <c r="Z10" s="5">
        <f t="shared" si="87"/>
        <v>-3883.501283111937</v>
      </c>
      <c r="AA10" s="5">
        <f t="shared" ref="AA10" si="88">AA9*0.042/12</f>
        <v>-8348.3534200532176</v>
      </c>
      <c r="AB10" s="5">
        <f t="shared" ref="AB10" si="89">AB9*0.042/12</f>
        <v>-12281.162905894043</v>
      </c>
      <c r="AC10" s="5">
        <f t="shared" ref="AC10" si="90">AC9*0.042/12</f>
        <v>-11878.17479703748</v>
      </c>
      <c r="AD10" s="5">
        <f t="shared" ref="AD10" si="91">AD9*0.042/12</f>
        <v>-9392.9238722626742</v>
      </c>
      <c r="AE10" s="5">
        <f t="shared" ref="AE10" si="92">AE9*0.042/12</f>
        <v>-5500.6006786361577</v>
      </c>
      <c r="AF10" s="5">
        <f t="shared" ref="AF10" si="93">AF9*0.042/12</f>
        <v>-3001.8361403078416</v>
      </c>
      <c r="AG10" s="5">
        <f t="shared" ref="AG10" si="94">AG9*0.042/12</f>
        <v>-291.07369661622636</v>
      </c>
      <c r="AH10" s="5">
        <f t="shared" ref="AH10" si="95">AH9*0.042/12</f>
        <v>4088.8349419714391</v>
      </c>
      <c r="AI10" s="5">
        <f t="shared" ref="AI10" si="96">AI9*0.042/12</f>
        <v>7041.8136670806816</v>
      </c>
      <c r="AJ10" s="5">
        <f t="shared" ref="AJ10" si="97">AJ9*0.042/12</f>
        <v>7027.2646330095658</v>
      </c>
      <c r="AK10" s="5">
        <f t="shared" ref="AK10:AM10" si="98">AK9*0.042/12</f>
        <v>2721.5907029835239</v>
      </c>
      <c r="AL10" s="7">
        <f t="shared" si="98"/>
        <v>-3699.3556525236459</v>
      </c>
      <c r="AM10" s="7">
        <f t="shared" si="98"/>
        <v>-8471.4399729978613</v>
      </c>
      <c r="AN10" s="7">
        <f t="shared" ref="AN10" si="99">AN9*0.042/12</f>
        <v>-12689.523548558134</v>
      </c>
      <c r="AO10" s="7">
        <f t="shared" ref="AO10" si="100">AO9*0.042/12</f>
        <v>-12512.10581831012</v>
      </c>
      <c r="AP10" s="7">
        <f t="shared" ref="AP10" si="101">AP9*0.042/12</f>
        <v>-10229.075944714828</v>
      </c>
      <c r="AQ10" s="7">
        <f t="shared" ref="AQ10" si="102">AQ9*0.042/12</f>
        <v>-6521.3433401093725</v>
      </c>
      <c r="AR10" s="7">
        <f t="shared" ref="AR10" si="103">AR9*0.042/12</f>
        <v>-4216.1149202558145</v>
      </c>
      <c r="AS10" s="7">
        <f t="shared" ref="AS10" si="104">AS9*0.042/12</f>
        <v>-1695.7290431298231</v>
      </c>
      <c r="AT10" s="7">
        <f t="shared" ref="AT10" si="105">AT9*0.042/12</f>
        <v>2483.7564691766661</v>
      </c>
      <c r="AU10" s="7">
        <f t="shared" ref="AU10" si="106">AU9*0.042/12</f>
        <v>5215.3399764232836</v>
      </c>
      <c r="AV10" s="7">
        <f t="shared" ref="AV10" si="107">AV9*0.042/12</f>
        <v>4934.5605381894284</v>
      </c>
      <c r="AW10" s="7">
        <f t="shared" ref="AW10" si="108">AW9*0.042/12</f>
        <v>314.73587857071811</v>
      </c>
    </row>
    <row r="11" spans="1:50" x14ac:dyDescent="0.35">
      <c r="A11" t="s">
        <v>19</v>
      </c>
      <c r="B11" s="7">
        <f>B10</f>
        <v>-14112.386399999998</v>
      </c>
      <c r="C11" s="7">
        <f>B11+C10</f>
        <v>-33806.113599999997</v>
      </c>
      <c r="D11" s="7">
        <f t="shared" ref="D11:M11" si="109">C11+D10</f>
        <v>-56951.5576</v>
      </c>
      <c r="E11" s="7">
        <f t="shared" si="109"/>
        <v>-79673.210399999996</v>
      </c>
      <c r="F11" s="7">
        <f t="shared" si="109"/>
        <v>-99038.161599999992</v>
      </c>
      <c r="G11" s="7">
        <f t="shared" si="109"/>
        <v>-112440.5912</v>
      </c>
      <c r="H11" s="7">
        <f>H10</f>
        <v>-10620.38651072</v>
      </c>
      <c r="I11" s="7">
        <f t="shared" si="109"/>
        <v>-17337.119421440002</v>
      </c>
      <c r="J11" s="7">
        <f t="shared" si="109"/>
        <v>-17094.709932160004</v>
      </c>
      <c r="K11" s="7">
        <f t="shared" si="109"/>
        <v>-11911.610842880003</v>
      </c>
      <c r="L11" s="7">
        <f t="shared" si="109"/>
        <v>-5870.4517536000048</v>
      </c>
      <c r="M11" s="7">
        <f t="shared" si="109"/>
        <v>-6825.148664320006</v>
      </c>
      <c r="N11" s="5">
        <f>N10</f>
        <v>-7143.4762744592108</v>
      </c>
      <c r="O11" s="5">
        <f>N11+O10</f>
        <v>-18906.264045651948</v>
      </c>
      <c r="P11" s="5">
        <f t="shared" ref="P11:Y11" si="110">O11+P10</f>
        <v>-34718.317763196261</v>
      </c>
      <c r="Q11" s="5">
        <f t="shared" si="110"/>
        <v>-48890.683346601531</v>
      </c>
      <c r="R11" s="5">
        <f t="shared" si="110"/>
        <v>-60344.778119199225</v>
      </c>
      <c r="S11" s="5">
        <f t="shared" si="110"/>
        <v>-67669.027116826808</v>
      </c>
      <c r="T11" s="5">
        <f>T10</f>
        <v>-4582.3196527811797</v>
      </c>
      <c r="U11" s="5">
        <f t="shared" si="110"/>
        <v>-6308.872205290435</v>
      </c>
      <c r="V11" s="5">
        <f t="shared" si="110"/>
        <v>-3466.1369204137586</v>
      </c>
      <c r="W11" s="5">
        <f t="shared" si="110"/>
        <v>2541.4157585107382</v>
      </c>
      <c r="X11" s="5">
        <f t="shared" si="110"/>
        <v>8783.5127926621899</v>
      </c>
      <c r="Y11" s="5">
        <f t="shared" si="110"/>
        <v>11025.862137619226</v>
      </c>
      <c r="Z11" s="5">
        <f>Z10</f>
        <v>-3883.501283111937</v>
      </c>
      <c r="AA11" s="5">
        <f>Z11+AA10</f>
        <v>-12231.854703165154</v>
      </c>
      <c r="AB11" s="5">
        <f t="shared" ref="AB11:AK11" si="111">AA11+AB10</f>
        <v>-24513.017609059199</v>
      </c>
      <c r="AC11" s="5">
        <f t="shared" si="111"/>
        <v>-36391.192406096678</v>
      </c>
      <c r="AD11" s="5">
        <f t="shared" si="111"/>
        <v>-45784.116278359354</v>
      </c>
      <c r="AE11" s="5">
        <f t="shared" si="111"/>
        <v>-51284.716956995515</v>
      </c>
      <c r="AF11" s="5">
        <f>AF10</f>
        <v>-3001.8361403078416</v>
      </c>
      <c r="AG11" s="5">
        <f t="shared" si="111"/>
        <v>-3292.9098369240678</v>
      </c>
      <c r="AH11" s="5">
        <f t="shared" si="111"/>
        <v>795.92510504737129</v>
      </c>
      <c r="AI11" s="5">
        <f t="shared" si="111"/>
        <v>7837.7387721280529</v>
      </c>
      <c r="AJ11" s="5">
        <f t="shared" si="111"/>
        <v>14865.003405137619</v>
      </c>
      <c r="AK11" s="5">
        <f t="shared" si="111"/>
        <v>17586.594108121142</v>
      </c>
      <c r="AL11" s="7">
        <f>AL10</f>
        <v>-3699.3556525236459</v>
      </c>
      <c r="AM11" s="7">
        <f>AL11+AM10</f>
        <v>-12170.795625521507</v>
      </c>
      <c r="AN11" s="7">
        <f t="shared" ref="AN11:AW11" si="112">AM11+AN10</f>
        <v>-24860.319174079639</v>
      </c>
      <c r="AO11" s="7">
        <f t="shared" si="112"/>
        <v>-37372.424992389759</v>
      </c>
      <c r="AP11" s="7">
        <f t="shared" si="112"/>
        <v>-47601.500937104589</v>
      </c>
      <c r="AQ11" s="7">
        <f t="shared" si="112"/>
        <v>-54122.844277213961</v>
      </c>
      <c r="AR11" s="7">
        <f>AR10</f>
        <v>-4216.1149202558145</v>
      </c>
      <c r="AS11" s="7">
        <f t="shared" si="112"/>
        <v>-5911.8439633856378</v>
      </c>
      <c r="AT11" s="7">
        <f t="shared" si="112"/>
        <v>-3428.0874942089717</v>
      </c>
      <c r="AU11" s="7">
        <f t="shared" si="112"/>
        <v>1787.2524822143118</v>
      </c>
      <c r="AV11" s="7">
        <f t="shared" si="112"/>
        <v>6721.8130204037407</v>
      </c>
      <c r="AW11" s="7">
        <f t="shared" si="112"/>
        <v>7036.548898974459</v>
      </c>
    </row>
    <row r="12" spans="1:50" x14ac:dyDescent="0.35">
      <c r="A12" s="8" t="s">
        <v>20</v>
      </c>
      <c r="B12" s="9">
        <f>B9+B11</f>
        <v>-2534181.3864000002</v>
      </c>
      <c r="C12" s="9">
        <f t="shared" ref="C12:M12" si="113">C9+C11</f>
        <v>-3550543.1135999998</v>
      </c>
      <c r="D12" s="9">
        <f t="shared" si="113"/>
        <v>-4190066.5575999999</v>
      </c>
      <c r="E12" s="9">
        <f t="shared" si="113"/>
        <v>-4137111.2104000002</v>
      </c>
      <c r="F12" s="9">
        <f t="shared" si="113"/>
        <v>-3557065.1616000002</v>
      </c>
      <c r="G12" s="9">
        <f t="shared" si="113"/>
        <v>-2505731.5912000001</v>
      </c>
      <c r="H12" s="9">
        <f t="shared" si="113"/>
        <v>-1907117.9777107202</v>
      </c>
      <c r="I12" s="9">
        <f t="shared" si="113"/>
        <v>-1216753.7106214401</v>
      </c>
      <c r="J12" s="9">
        <f t="shared" si="113"/>
        <v>26192.698867839856</v>
      </c>
      <c r="K12" s="9">
        <f t="shared" si="113"/>
        <v>913641.79795711988</v>
      </c>
      <c r="L12" s="9">
        <f t="shared" si="113"/>
        <v>1072907.9570463998</v>
      </c>
      <c r="M12" s="9">
        <f t="shared" si="113"/>
        <v>-177306.73986432014</v>
      </c>
      <c r="N12" s="10">
        <f>N9+N11</f>
        <v>-1870659.0261333836</v>
      </c>
      <c r="O12" s="10">
        <f t="shared" ref="O12:AA12" si="114">O9+O11</f>
        <v>-3087459.5956611489</v>
      </c>
      <c r="P12" s="10">
        <f t="shared" si="114"/>
        <v>-4159601.8962530163</v>
      </c>
      <c r="Q12" s="10">
        <f t="shared" si="114"/>
        <v>-4003969.4508085381</v>
      </c>
      <c r="R12" s="10">
        <f t="shared" si="114"/>
        <v>-3256836.342565069</v>
      </c>
      <c r="S12" s="10">
        <f t="shared" si="114"/>
        <v>-2111645.4915710348</v>
      </c>
      <c r="T12" s="10">
        <f t="shared" si="114"/>
        <v>-1313816.5061616895</v>
      </c>
      <c r="U12" s="10">
        <f t="shared" si="114"/>
        <v>-499609.60149364913</v>
      </c>
      <c r="V12" s="10">
        <f t="shared" si="114"/>
        <v>808743.94447292225</v>
      </c>
      <c r="W12" s="10">
        <f t="shared" si="114"/>
        <v>1718985.0383083669</v>
      </c>
      <c r="X12" s="10">
        <f t="shared" si="114"/>
        <v>1792239.8082645056</v>
      </c>
      <c r="Y12" s="10">
        <f t="shared" si="114"/>
        <v>651697.10355391516</v>
      </c>
      <c r="Z12" s="10">
        <f t="shared" si="114"/>
        <v>-1113455.2964579512</v>
      </c>
      <c r="AA12" s="10">
        <f t="shared" si="114"/>
        <v>-2397475.6890040846</v>
      </c>
      <c r="AB12" s="10">
        <f t="shared" ref="AB12" si="115">AB9+AB11</f>
        <v>-3533416.7050073571</v>
      </c>
      <c r="AC12" s="10">
        <f t="shared" ref="AC12" si="116">AC9+AC11</f>
        <v>-3430155.420131091</v>
      </c>
      <c r="AD12" s="10">
        <f t="shared" ref="AD12" si="117">AD9+AD11</f>
        <v>-2729476.6512105516</v>
      </c>
      <c r="AE12" s="10">
        <f t="shared" ref="AE12" si="118">AE9+AE11</f>
        <v>-1622884.9108530404</v>
      </c>
      <c r="AF12" s="10">
        <f t="shared" ref="AF12" si="119">AF9+AF11</f>
        <v>-860669.30479969108</v>
      </c>
      <c r="AG12" s="10">
        <f t="shared" ref="AG12" si="120">AG9+AG11</f>
        <v>-86456.823155845879</v>
      </c>
      <c r="AH12" s="10">
        <f t="shared" ref="AH12" si="121">AH9+AH11</f>
        <v>1169034.4799540299</v>
      </c>
      <c r="AI12" s="10">
        <f t="shared" ref="AI12" si="122">AI9+AI11</f>
        <v>2019784.5007951797</v>
      </c>
      <c r="AJ12" s="10">
        <f t="shared" ref="AJ12" si="123">AJ9+AJ11</f>
        <v>2022654.8985507276</v>
      </c>
      <c r="AK12" s="10">
        <f t="shared" ref="AK12:AM12" si="124">AK9+AK11</f>
        <v>795183.93781769939</v>
      </c>
      <c r="AL12" s="9">
        <f t="shared" si="124"/>
        <v>-1060658.1135164225</v>
      </c>
      <c r="AM12" s="9">
        <f t="shared" si="124"/>
        <v>-2432582.216482053</v>
      </c>
      <c r="AN12" s="9">
        <f t="shared" ref="AN12" si="125">AN9+AN11</f>
        <v>-3650438.4759049746</v>
      </c>
      <c r="AO12" s="9">
        <f t="shared" ref="AO12" si="126">AO9+AO11</f>
        <v>-3612259.801652424</v>
      </c>
      <c r="AP12" s="9">
        <f t="shared" ref="AP12" si="127">AP9+AP11</f>
        <v>-2970194.6279984838</v>
      </c>
      <c r="AQ12" s="9">
        <f t="shared" ref="AQ12" si="128">AQ9+AQ11</f>
        <v>-1917363.7985941775</v>
      </c>
      <c r="AR12" s="9">
        <f t="shared" ref="AR12" si="129">AR9+AR11</f>
        <v>-1208820.3778504885</v>
      </c>
      <c r="AS12" s="9">
        <f t="shared" ref="AS12" si="130">AS9+AS11</f>
        <v>-490405.85628619214</v>
      </c>
      <c r="AT12" s="9">
        <f t="shared" ref="AT12" si="131">AT9+AT11</f>
        <v>706216.61798483855</v>
      </c>
      <c r="AU12" s="9">
        <f t="shared" ref="AU12" si="132">AU9+AU11</f>
        <v>1491884.3886031522</v>
      </c>
      <c r="AV12" s="9">
        <f t="shared" ref="AV12" si="133">AV9+AV11</f>
        <v>1416596.2525030975</v>
      </c>
      <c r="AW12" s="9">
        <f t="shared" ref="AW12" si="134">AW9+AW11</f>
        <v>96961.085633465351</v>
      </c>
    </row>
    <row r="14" spans="1:50" x14ac:dyDescent="0.35">
      <c r="A14" t="s">
        <v>21</v>
      </c>
    </row>
    <row r="15" spans="1:50" x14ac:dyDescent="0.35">
      <c r="A15" t="s">
        <v>22</v>
      </c>
    </row>
    <row r="16" spans="1:50" x14ac:dyDescent="0.35">
      <c r="A16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2025-11-04T18:25:45Z</dcterms:created>
  <dcterms:modified xsi:type="dcterms:W3CDTF">2025-11-05T14:05:14Z</dcterms:modified>
</cp:coreProperties>
</file>